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安南龟炖汤销售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<sst xmlns="http://schemas.openxmlformats.org/spreadsheetml/2006/main" count="15" uniqueCount="13">
  <si>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营业日期</t>
  </si>
  <si>
    <t>线下扫码支付收入金额</t>
  </si>
  <si>
    <t>线下扫码支付收入占比</t>
  </si>
  <si>
    <t>美团/大众点评团购收入金额</t>
  </si>
  <si>
    <t>美团/大众点评团购收入占比</t>
  </si>
  <si>
    <t>外卖收入金额</t>
  </si>
  <si>
    <t>外卖收入占比</t>
  </si>
  <si>
    <t>收款总金额</t>
  </si>
  <si>
    <t>收入最多的销售渠道</t>
  </si>
  <si>
    <t>2025/07/31</t>
  </si>
  <si>
    <t>外卖</t>
  </si>
  <si>
    <t>2025/07/30</t>
  </si>
  <si>
    <t>2025/07/29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</si>
</sst>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&quot;-&quot;#,##0.00;#,##0.00;General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0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zoomScale="115" zoomScaleNormal="115" workbookViewId="0">
      <selection activeCell="A1" sqref="$A1:$XFD1"/>
    </sheetView>
  </sheetViews>
  <sheetFormatPr defaultColWidth="9" defaultRowHeight="13.5" outlineLevelRow="3"/>
  <cols>
    <col min="1" max="1" width="10.625" customWidth="1"/>
    <col min="2" max="2" width="21.75" customWidth="1"/>
    <col min="3" max="3" width="21.875" customWidth="1"/>
    <col min="4" max="4" width="29" customWidth="1"/>
    <col min="5" max="5" width="28.625" customWidth="1"/>
    <col min="6" max="7" width="15.625" customWidth="1"/>
    <col min="8" max="8" width="12.625" customWidth="1"/>
    <col min="9" max="9" width="18.875" customWidth="1"/>
    <col min="11" max="11" width="12" customWidth="1"/>
    <col min="13" max="13" width="26.25" customWidth="1"/>
  </cols>
  <sheetData>
    <row r="1" ht="24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K1" s="8"/>
      <c r="L1" s="8"/>
      <c r="M1" s="8"/>
      <c r="N1" s="8"/>
    </row>
    <row r="2" spans="1:14">
      <c r="A2" s="2" t="s">
        <v>9</v>
      </c>
      <c r="B2" s="3">
        <v>31.6</v>
      </c>
      <c r="C2" s="4">
        <f>B2/(B2+D2+F2)</f>
        <v>0.0435946251689982</v>
      </c>
      <c r="D2" s="5">
        <v>19</v>
      </c>
      <c r="E2" s="4">
        <f>D2/(B2+D2+F2)</f>
        <v>0.0262119581712331</v>
      </c>
      <c r="F2" s="5">
        <v>674.26</v>
      </c>
      <c r="G2" s="4">
        <f>F2/(B2+D2+F2)</f>
        <v>0.930193416659769</v>
      </c>
      <c r="H2" s="6">
        <f>B2+D2+F2</f>
        <v>724.86</v>
      </c>
      <c r="I2" s="9" t="s">
        <v>10</v>
      </c>
      <c r="K2" s="10"/>
      <c r="L2" s="10"/>
      <c r="M2" s="10"/>
      <c r="N2" s="10"/>
    </row>
    <row r="3" spans="1:14">
      <c r="A3" s="2" t="s">
        <v>11</v>
      </c>
      <c r="B3" s="3">
        <v>0</v>
      </c>
      <c r="C3" s="4">
        <f>B3/(B3+D3+F3)</f>
        <v>0</v>
      </c>
      <c r="D3" s="5">
        <v>19</v>
      </c>
      <c r="E3" s="4">
        <f>D3/(B3+D3+F3)</f>
        <v>0.0280310406892685</v>
      </c>
      <c r="F3" s="5">
        <v>658.82</v>
      </c>
      <c r="G3" s="4">
        <f>F3/(B3+D3+F3)</f>
        <v>0.971968959310731</v>
      </c>
      <c r="H3" s="6">
        <f>B3+D3+F3</f>
        <v>677.82</v>
      </c>
      <c r="I3" s="9" t="s">
        <v>10</v>
      </c>
      <c r="K3" s="10"/>
      <c r="L3" s="10"/>
      <c r="M3" s="10"/>
      <c r="N3" s="10"/>
    </row>
    <row r="4" spans="1:14">
      <c r="A4" s="2" t="s">
        <v>12</v>
      </c>
      <c r="B4" s="3">
        <v>22</v>
      </c>
      <c r="C4" s="4">
        <f>B4/(B4+D4+F4)</f>
        <v>0.0313729964063659</v>
      </c>
      <c r="D4" s="5">
        <v>23.22</v>
      </c>
      <c r="E4" s="4">
        <f>D4/(B4+D4+F4)</f>
        <v>0.033112771661628</v>
      </c>
      <c r="F4" s="5">
        <v>656.02</v>
      </c>
      <c r="G4" s="4">
        <f>F4/(B4+D4+F4)</f>
        <v>0.935514231932006</v>
      </c>
      <c r="H4" s="6">
        <f>B4+D4+F4</f>
        <v>701.24</v>
      </c>
      <c r="I4" s="9" t="s">
        <v>10</v>
      </c>
      <c r="K4" s="10"/>
      <c r="L4" s="10"/>
      <c r="M4" s="10"/>
      <c r="N4" s="10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安南龟炖汤销售统计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2023.12.26</cp:lastModifiedBy>
  <dcterms:created xsi:type="dcterms:W3CDTF">2025-08-09T05:06:00Z</dcterms:created>
  <dcterms:modified xsi:type="dcterms:W3CDTF">2025-11-13T08:57:31Z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4E561E8825FC4315AD167FBE82C4A0DC_13</vt:lpwstr>
  </property>
  <property fmtid="{D5CDD505-2E9C-101B-9397-08002B2CF9AE}" pid="3" name="KSOProductBuildVer">
    <vt:lpwstr>2052-12.8.2.18606</vt:lpwstr>
  </property>
</Properties>
</file>